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585" windowWidth="14805" windowHeight="7530" activeTab="1"/>
  </bookViews>
  <sheets>
    <sheet name="Исходные данные" sheetId="4" r:id="rId1"/>
    <sheet name="Смета" sheetId="2" r:id="rId2"/>
    <sheet name="Списки" sheetId="5" r:id="rId3"/>
  </sheets>
  <definedNames>
    <definedName name="_xlnm.Print_Titles" localSheetId="1">Смета!$13:$13</definedName>
    <definedName name="_xlnm.Print_Area" localSheetId="1">Смета!$A$1:$G$122</definedName>
  </definedNames>
  <calcPr calcId="152511" fullPrecision="0"/>
</workbook>
</file>

<file path=xl/calcChain.xml><?xml version="1.0" encoding="utf-8"?>
<calcChain xmlns="http://schemas.openxmlformats.org/spreadsheetml/2006/main">
  <c r="C8" i="4" l="1"/>
  <c r="D116" i="2" l="1"/>
  <c r="D103" i="2"/>
  <c r="D97" i="2"/>
  <c r="D86" i="2"/>
  <c r="D79" i="2"/>
  <c r="D72" i="2"/>
  <c r="D44" i="2"/>
  <c r="D38" i="2"/>
  <c r="D32" i="2"/>
  <c r="D25" i="2"/>
  <c r="G22" i="2" s="1"/>
  <c r="D19" i="2"/>
  <c r="G16" i="2" s="1"/>
  <c r="G100" i="2" l="1"/>
  <c r="F100" i="2" l="1"/>
  <c r="F41" i="2" l="1"/>
  <c r="F82" i="2" l="1"/>
  <c r="G82" i="2"/>
  <c r="G41" i="2"/>
  <c r="F75" i="2"/>
  <c r="G75" i="2" l="1"/>
  <c r="F69" i="2"/>
  <c r="G69" i="2"/>
  <c r="F35" i="2"/>
  <c r="G35" i="2"/>
  <c r="F29" i="2"/>
  <c r="G29" i="2"/>
  <c r="D93" i="2" s="1"/>
  <c r="F16" i="2"/>
  <c r="F22" i="2"/>
  <c r="D61" i="2" l="1"/>
  <c r="D64" i="2" s="1"/>
  <c r="G57" i="2" s="1"/>
  <c r="D51" i="2"/>
  <c r="D54" i="2" s="1"/>
  <c r="D96" i="2" l="1"/>
  <c r="G89" i="2" s="1"/>
  <c r="D112" i="2" s="1"/>
  <c r="D115" i="2" s="1"/>
  <c r="G108" i="2" s="1"/>
  <c r="G119" i="2" s="1"/>
  <c r="F57" i="2"/>
  <c r="F47" i="2"/>
  <c r="G106" i="2" l="1"/>
  <c r="F89" i="2"/>
  <c r="F108" i="2"/>
  <c r="G47" i="2"/>
  <c r="G67" i="2" s="1"/>
  <c r="G120" i="2" l="1"/>
</calcChain>
</file>

<file path=xl/sharedStrings.xml><?xml version="1.0" encoding="utf-8"?>
<sst xmlns="http://schemas.openxmlformats.org/spreadsheetml/2006/main" count="263" uniqueCount="150">
  <si>
    <t xml:space="preserve">(наименование объекта капитального строительства)
</t>
  </si>
  <si>
    <t>Обоснование</t>
  </si>
  <si>
    <t>руб.</t>
  </si>
  <si>
    <t>V =</t>
  </si>
  <si>
    <t>условный</t>
  </si>
  <si>
    <t>Итого по разделу I:</t>
  </si>
  <si>
    <t>Итого по смете:</t>
  </si>
  <si>
    <t>Наименование работ или затрат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</si>
  <si>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</si>
  <si>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И</t>
    </r>
    <r>
      <rPr>
        <vertAlign val="subscript"/>
        <sz val="12"/>
        <rFont val="Times New Roman"/>
        <family val="1"/>
        <charset val="204"/>
      </rPr>
      <t>пер</t>
    </r>
    <r>
      <rPr>
        <sz val="12"/>
        <rFont val="Times New Roman"/>
        <family val="1"/>
        <charset val="204"/>
      </rPr>
      <t xml:space="preserve"> =</t>
    </r>
  </si>
  <si>
    <t>ПЗ</t>
  </si>
  <si>
    <t>количество пунктов</t>
  </si>
  <si>
    <t>*) Приложение № 5 к письму Минстроя России от 05.02.2025 № 5871-ИФ/09 </t>
  </si>
  <si>
    <t>Место расположения организации исполнителя работ</t>
  </si>
  <si>
    <t>Место расположения участка проведения работ</t>
  </si>
  <si>
    <t>г. Самара</t>
  </si>
  <si>
    <t>1 квартал 2025 года</t>
  </si>
  <si>
    <t>автомобильный</t>
  </si>
  <si>
    <t xml:space="preserve">Состав и объем выполненных инженерно-геодезических работ </t>
  </si>
  <si>
    <t>Единица измерения</t>
  </si>
  <si>
    <t>Объем работ</t>
  </si>
  <si>
    <t>га</t>
  </si>
  <si>
    <t>№
п/п</t>
  </si>
  <si>
    <t>выбор из списка</t>
  </si>
  <si>
    <t>Исходные данные для выполнения расчета стоимости работ 
по инженерно-геодезическим изысканиям</t>
  </si>
  <si>
    <t>I. ПОЛЕВЫЕ РАБОТЫ</t>
  </si>
  <si>
    <t>вводится вручную</t>
  </si>
  <si>
    <t xml:space="preserve">Расстояние от организации исполнителя работ до участка проведения работ </t>
  </si>
  <si>
    <t>III. КАМЕРАЛЬНЫЕ РАБОТЫ</t>
  </si>
  <si>
    <t>1</t>
  </si>
  <si>
    <t>5</t>
  </si>
  <si>
    <t xml:space="preserve">индекс изменения сметной стоимости </t>
  </si>
  <si>
    <t>индекс изменения сметной стоимости</t>
  </si>
  <si>
    <t>К(3) =</t>
  </si>
  <si>
    <t>индекс изменения сметной стоимости изыскательских работ на 1 кв. 2025 г. к уровню цен по состоянию на 01.01.2024 
(далее - индекс изменения сметной стоимости)
*) Письмо Минстроя России</t>
  </si>
  <si>
    <t>иные виды транспорта, 
за исключением автомобильного</t>
  </si>
  <si>
    <t xml:space="preserve">НЗ
</t>
  </si>
  <si>
    <t>примечание 1 к таблице 7 НЗ</t>
  </si>
  <si>
    <t>НЗ</t>
  </si>
  <si>
    <t xml:space="preserve">ПЗ1к
</t>
  </si>
  <si>
    <t xml:space="preserve">ПЗ2к
</t>
  </si>
  <si>
    <t>Итого по разделу III:</t>
  </si>
  <si>
    <t>6</t>
  </si>
  <si>
    <t>7</t>
  </si>
  <si>
    <t>8</t>
  </si>
  <si>
    <t>9</t>
  </si>
  <si>
    <t>10</t>
  </si>
  <si>
    <t>11</t>
  </si>
  <si>
    <t>12</t>
  </si>
  <si>
    <t>Направление работников для выполнения работ</t>
  </si>
  <si>
    <t>автоматически</t>
  </si>
  <si>
    <t>%</t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</si>
  <si>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</si>
  <si>
    <r>
      <t>ПЗх</t>
    </r>
    <r>
      <rPr>
        <vertAlign val="subscript"/>
        <sz val="12"/>
        <rFont val="Times New Roman"/>
        <family val="1"/>
        <charset val="204"/>
      </rPr>
      <t>2</t>
    </r>
  </si>
  <si>
    <t>ПЗх</t>
  </si>
  <si>
    <t>программа</t>
  </si>
  <si>
    <t>Выплата работнику повышенных коэффициентов и надбавок, действующих в субъекте Российской Федерации, на территории которого выполняются работы по инженерно-геодезическим изысканиям</t>
  </si>
  <si>
    <t>Сметная стоимость 
в уровне цен, сложившемся 
на день составления сметной документации, 
рублей</t>
  </si>
  <si>
    <t>Расчет 
стоимости</t>
  </si>
  <si>
    <t>пункта</t>
  </si>
  <si>
    <t>Сроки выполнения полевых работ</t>
  </si>
  <si>
    <t>Дополнительные затраты на внешний транспорт</t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</si>
  <si>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х=</t>
    </r>
  </si>
  <si>
    <t>Закладка центров (реперов) пунктов опорной геодезической сети глубиной до 2 метров включительно в грунтах I категории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</si>
  <si>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до 6 включительно</t>
  </si>
  <si>
    <t>Создание инженерно-топографических планов в масштабе 1:500 незастроенной территории для условий выполнения полевых работ II категории при площади участка от 10 до 50 гектаров включительно</t>
  </si>
  <si>
    <t xml:space="preserve">Нанесение подземных инженерных коммуникаций с их техническими характеристиками на инженерно-топографический план от 10 до 50 гектаров в масштабе 1:500 при количестве подземных инженерных коммуникаций по назначению на участке, подлежащем топографической съемке до 3 (трех) включительно </t>
  </si>
  <si>
    <t>Дополнительные затраты на организацию полевых работ</t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</si>
  <si>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</si>
  <si>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</si>
  <si>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  <r>
      <rPr>
        <sz val="12"/>
        <rFont val="Times New Roman"/>
        <family val="1"/>
        <charset val="204"/>
      </rPr>
      <t>=</t>
    </r>
  </si>
  <si>
    <r>
      <t>С</t>
    </r>
    <r>
      <rPr>
        <vertAlign val="subscript"/>
        <sz val="12"/>
        <rFont val="Times New Roman"/>
        <family val="1"/>
        <charset val="204"/>
      </rPr>
      <t>Ппз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  <r>
      <rPr>
        <sz val="12"/>
        <rFont val="Times New Roman"/>
        <family val="1"/>
        <charset val="204"/>
      </rPr>
      <t>=</t>
    </r>
  </si>
  <si>
    <r>
      <t>П</t>
    </r>
    <r>
      <rPr>
        <vertAlign val="subscript"/>
        <sz val="12"/>
        <rFont val="Times New Roman"/>
        <family val="1"/>
        <charset val="204"/>
      </rPr>
      <t>ДЗорг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</si>
  <si>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₁</t>
    </r>
  </si>
  <si>
    <r>
      <t>П</t>
    </r>
    <r>
      <rPr>
        <vertAlign val="subscript"/>
        <sz val="12"/>
        <rFont val="Times New Roman"/>
        <family val="1"/>
        <charset val="204"/>
      </rPr>
      <t>ДЗвнеш</t>
    </r>
    <r>
      <rPr>
        <sz val="12"/>
        <rFont val="Times New Roman"/>
        <family val="1"/>
        <charset val="204"/>
      </rPr>
      <t>х</t>
    </r>
    <r>
      <rPr>
        <sz val="12"/>
        <rFont val="Calibri"/>
        <family val="2"/>
        <charset val="204"/>
      </rPr>
      <t>₂</t>
    </r>
  </si>
  <si>
    <r>
      <t>ПЗх</t>
    </r>
    <r>
      <rPr>
        <sz val="12"/>
        <rFont val="Calibri"/>
        <family val="2"/>
        <charset val="204"/>
      </rPr>
      <t>₁</t>
    </r>
  </si>
  <si>
    <r>
      <t>Сигди х</t>
    </r>
    <r>
      <rPr>
        <sz val="12"/>
        <rFont val="Calibri"/>
        <family val="2"/>
        <charset val="204"/>
      </rPr>
      <t>₂</t>
    </r>
    <r>
      <rPr>
        <sz val="12"/>
        <rFont val="Times New Roman"/>
        <family val="1"/>
        <charset val="204"/>
      </rPr>
      <t xml:space="preserve">= </t>
    </r>
  </si>
  <si>
    <t xml:space="preserve">Сигди х= </t>
  </si>
  <si>
    <t xml:space="preserve">Сигди х₁= 
</t>
  </si>
  <si>
    <t>Уровень цен, установленный в расчете</t>
  </si>
  <si>
    <t xml:space="preserve">Используемые при выполнении полевых работ в транспортные средства: </t>
  </si>
  <si>
    <t>руб. в уровне цен на 01.01.2024</t>
  </si>
  <si>
    <t>руб.в уровне цен на 01.01.2024</t>
  </si>
  <si>
    <t>Создание плановой опорной геодезической сети 2-го разряда совмещенной с высотной опорной сетью IV класса методом спутниковых геодезических определений</t>
  </si>
  <si>
    <t>13</t>
  </si>
  <si>
    <t>Таблица 82, пункт 1</t>
  </si>
  <si>
    <t xml:space="preserve">собственник (эксплуатирующая организация) </t>
  </si>
  <si>
    <t>IV. ДОПОЛНИТЕЛЬНЫЕ И СПЕЦИАЛЬНЫЕ РАБОТЫ</t>
  </si>
  <si>
    <t>Итого по разделу IV:</t>
  </si>
  <si>
    <t xml:space="preserve">Транспортные средства, используемые для ежедневного проезда от места базирования до участка проведения полевых работ и обратно </t>
  </si>
  <si>
    <t>служебная командировка</t>
  </si>
  <si>
    <t>вахтовый метод</t>
  </si>
  <si>
    <t>разъездной характер работы</t>
  </si>
  <si>
    <t>отчет</t>
  </si>
  <si>
    <t xml:space="preserve">Транспортные средства, используемые для переездов работников и перевозки технических средств для полевых работ непосредственно на площади (территории), в пределах которой осуществляется производство полевых работ в течение рабочего времени </t>
  </si>
  <si>
    <t>02.06.2024 - 16.06.2024</t>
  </si>
  <si>
    <t>Республика Башкортостан</t>
  </si>
  <si>
    <t>Пример 1 расчета стоимости работ по инженерно-геодезическим изысканиям</t>
  </si>
  <si>
    <t xml:space="preserve">Смета </t>
  </si>
  <si>
    <t>Создание пунктов плановой опорной геодезической сети без закладки центров методом спутниковых геодезических определений 2-го разряда в условиях выполнения полевых работ I категории</t>
  </si>
  <si>
    <t>Создание пунктов высотной опорной геодезической сети, совмещенных с пунктами плановой опорной геодезической сети, без закладки центров методом спутниковых геодезических определений IV класса в условиях выполнения полевых работ I категории</t>
  </si>
  <si>
    <t xml:space="preserve">Камеральная обработка результатов измерений, выполненных при создании пунктов плановой опорной геодезической сети 2-го разряда, совмещенных с пунктами высотной опорной геодезической сети IV класса, определенных методом спутниковых геодезических определений  </t>
  </si>
  <si>
    <t>480 км</t>
  </si>
  <si>
    <t>№</t>
  </si>
  <si>
    <t>Состав и объем выполненных работ по инженерно-геодезическим изысканиям</t>
  </si>
  <si>
    <t>1.</t>
  </si>
  <si>
    <t>2.</t>
  </si>
  <si>
    <t>3.</t>
  </si>
  <si>
    <t>4.</t>
  </si>
  <si>
    <r>
      <t>1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</si>
  <si>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t>Составление программы инженерно-геодезических изысканий</t>
  </si>
  <si>
    <r>
      <t>2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</si>
  <si>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t>пункт</t>
  </si>
  <si>
    <r>
      <t>3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</si>
  <si>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t>Закладка центров пунктов опорной геодезической сети глубиной 1,5 м в суглинках тяжелых</t>
  </si>
  <si>
    <r>
      <t>4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</si>
  <si>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t>Топографическая съемка сочетанием тахеометрического метода с методом спутниковых геодезических определений с высотой сечения рельефа через 0,5 метров в масштабе 1:500 на незастроенной территории</t>
  </si>
  <si>
    <r>
      <t>5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</si>
  <si>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r>
      <t>6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</si>
  <si>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t>Камеральная обработка результатов измерений, выполненных при создании пунктов опорной геодезической сети</t>
  </si>
  <si>
    <r>
      <t>7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</si>
  <si>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r>
      <t>8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</si>
  <si>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r>
      <t>9</t>
    </r>
    <r>
      <rPr>
        <sz val="7"/>
        <color rgb="FF000000"/>
        <rFont val="Times New Roman"/>
        <family val="1"/>
        <charset val="204"/>
      </rPr>
      <t xml:space="preserve">                </t>
    </r>
    <r>
      <rPr>
        <sz val="12"/>
        <color rgb="FF000000"/>
        <rFont val="Times New Roman"/>
        <family val="1"/>
        <charset val="204"/>
      </rPr>
      <t> </t>
    </r>
  </si>
  <si>
    <t>Составление технического отчета по результатам выполнения работ по ИГДИ</t>
  </si>
  <si>
    <r>
      <t>10</t>
    </r>
    <r>
      <rPr>
        <sz val="7"/>
        <color rgb="FF000000"/>
        <rFont val="Times New Roman"/>
        <family val="1"/>
        <charset val="204"/>
      </rPr>
      <t xml:space="preserve">            </t>
    </r>
    <r>
      <rPr>
        <sz val="12"/>
        <color rgb="FF000000"/>
        <rFont val="Times New Roman"/>
        <family val="1"/>
        <charset val="204"/>
      </rPr>
      <t> </t>
    </r>
  </si>
  <si>
    <t>собственник</t>
  </si>
  <si>
    <t xml:space="preserve">Составление программы инженерно-геодезических изысканий </t>
  </si>
  <si>
    <t xml:space="preserve">Составление технического отчета по результатам выполнения работ по инженерно-геодезическим изысканиям </t>
  </si>
  <si>
    <t>Создание инженерно-топографических планов в масштабе 1:500 на незастроенной территории</t>
  </si>
  <si>
    <r>
      <t>Нанесение подземных инженерных коммуникаций с их техническими характеристиками на инженерно-топографический план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в масштабе 1:500 при количестве подземных инженерных коммуникаций – 2 коммуникации</t>
    </r>
  </si>
  <si>
    <t>Согласование нанесения на инженерно-топографический план подземных инженерных коммуникаций и их технических характеристик с известными собственниками (эксплуатирующими организациями)</t>
  </si>
  <si>
    <t xml:space="preserve">на работы по инженерным изысканиям </t>
  </si>
  <si>
    <t xml:space="preserve"> Инженерно-геодезические изыскания</t>
  </si>
  <si>
    <t xml:space="preserve">Нормативные затраты на работы по инженерно-геодезическим изысканиям, установленные приказом Минстроя от 02.12.2024 № 812/пр (далее - НЗ)
</t>
  </si>
  <si>
    <t>Таблица 7 пункта 44 НЗ, пункт 7</t>
  </si>
  <si>
    <t>Таблица 7 пункта 44 НЗ, пункт 7, примечание 1</t>
  </si>
  <si>
    <t>Таблица 12 пункта 49 НЗ, пункт 7</t>
  </si>
  <si>
    <t>Таблица 18 пункта 57 НЗ, пункт 2</t>
  </si>
  <si>
    <t>Таблица 46 пункта 109 НЗ, пункт 1</t>
  </si>
  <si>
    <t>Таблица 3 пункта 28 НЗ, пункт 2</t>
  </si>
  <si>
    <t>Таблица 4 пункта 30 НЗ, пункт 2</t>
  </si>
  <si>
    <t>Таблица 16 пункта 54 НЗ, пункт 1</t>
  </si>
  <si>
    <t>Таблица 47 пункта 114 НЗ, пункт 6</t>
  </si>
  <si>
    <t>Таблица 51 пункта 120 НЗ, пункт 2</t>
  </si>
  <si>
    <t>Таблица 81 пункта 174 НЗ, пункты 2-3</t>
  </si>
  <si>
    <t>Таблица 80 пункта 173 НЗ, пункты 2-3</t>
  </si>
  <si>
    <t>Составлена в уровне цен по состоянию на 1 квартал 2025 года</t>
  </si>
  <si>
    <t>по месту постоянной работы</t>
  </si>
  <si>
    <t>Поиск и съемка подземных инженерных коммуникаций при помощи трубокабелеискателя при количестве точек подземных инженерных коммуникаций на 1 гектар снимаемого участка – 2 точки</t>
  </si>
  <si>
    <t xml:space="preserve">Топографическая съемка на незастроенной территории сочетанием тахеометрического метода с методом спутниковых геодезических определений с высотой сечения рельефа через 0,5 метров  в масштабе 1:500 в условиях выполнения полевых работ II категории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</si>
</sst>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\ _₽_-;\-* #,##0.0\ _₽_-;_-* &quot;-&quot;??\ _₽_-;_-@_-"/>
    <numFmt numFmtId="166" formatCode="_-* #,##0_р_._-;\-* #,##0_р_._-;_-* &quot;-&quot;??_р_._-;_-@_-"/>
    <numFmt numFmtId="167" formatCode="0.0"/>
    <numFmt numFmtId="168" formatCode="_-* #,##0.0\ _₽_-;\-* #,##0.0\ _₽_-;_-* &quot;-&quot;?\ _₽_-;_-@_-"/>
    <numFmt numFmtId="169" formatCode="#,##0.0_ ;\-#,##0.0\ "/>
    <numFmt numFmtId="170" formatCode="_-* #,###_р_._-;\-* #,##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b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03">
    <xf numFmtId="0" fontId="0" fillId="0" borderId="0" xfId="0"/>
    <xf numFmtId="0" fontId="2" fillId="0" borderId="1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top" wrapText="1"/>
    </xf>
    <xf numFmtId="3" fontId="3" fillId="0" borderId="8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10" xfId="2" applyFont="1" applyFill="1" applyBorder="1" applyAlignment="1">
      <alignment horizontal="right" vertical="center"/>
    </xf>
    <xf numFmtId="43" fontId="3" fillId="0" borderId="0" xfId="2" applyNumberFormat="1" applyFont="1" applyFill="1" applyBorder="1"/>
    <xf numFmtId="164" fontId="3" fillId="0" borderId="9" xfId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/>
    <xf numFmtId="164" fontId="3" fillId="0" borderId="9" xfId="2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/>
    <xf numFmtId="0" fontId="7" fillId="0" borderId="14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Border="1"/>
    <xf numFmtId="0" fontId="7" fillId="0" borderId="15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3" fillId="0" borderId="11" xfId="2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left" vertical="top" wrapText="1"/>
    </xf>
    <xf numFmtId="3" fontId="3" fillId="0" borderId="0" xfId="2" applyNumberFormat="1" applyFont="1" applyFill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right" vertical="center" wrapText="1"/>
    </xf>
    <xf numFmtId="43" fontId="3" fillId="0" borderId="0" xfId="1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2" applyFont="1" applyFill="1" applyBorder="1" applyAlignment="1">
      <alignment horizontal="left" vertical="top" wrapText="1"/>
    </xf>
    <xf numFmtId="0" fontId="2" fillId="0" borderId="0" xfId="2" applyFont="1" applyFill="1" applyBorder="1" applyAlignment="1">
      <alignment horizontal="left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0" fontId="3" fillId="0" borderId="10" xfId="2" applyFont="1" applyFill="1" applyBorder="1" applyAlignment="1">
      <alignment horizontal="right" vertical="center" wrapText="1"/>
    </xf>
    <xf numFmtId="169" fontId="3" fillId="0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4" fontId="3" fillId="0" borderId="6" xfId="2" applyNumberFormat="1" applyFont="1" applyFill="1" applyBorder="1" applyAlignment="1">
      <alignment vertical="center"/>
    </xf>
    <xf numFmtId="43" fontId="3" fillId="0" borderId="0" xfId="1" applyFont="1" applyFill="1"/>
    <xf numFmtId="164" fontId="3" fillId="0" borderId="9" xfId="2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22" xfId="2" applyFont="1" applyFill="1" applyBorder="1"/>
    <xf numFmtId="0" fontId="3" fillId="0" borderId="23" xfId="2" applyFont="1" applyFill="1" applyBorder="1"/>
    <xf numFmtId="0" fontId="7" fillId="0" borderId="11" xfId="0" applyFont="1" applyFill="1" applyBorder="1" applyAlignment="1">
      <alignment vertical="center" wrapText="1"/>
    </xf>
    <xf numFmtId="167" fontId="3" fillId="0" borderId="0" xfId="0" applyNumberFormat="1" applyFont="1" applyFill="1" applyBorder="1" applyAlignment="1">
      <alignment horizontal="right"/>
    </xf>
    <xf numFmtId="0" fontId="7" fillId="0" borderId="1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164" fontId="2" fillId="0" borderId="1" xfId="0" applyNumberFormat="1" applyFont="1" applyFill="1" applyBorder="1"/>
    <xf numFmtId="0" fontId="2" fillId="0" borderId="0" xfId="0" applyFont="1" applyFill="1"/>
    <xf numFmtId="0" fontId="3" fillId="0" borderId="0" xfId="0" applyFont="1" applyFill="1" applyBorder="1"/>
    <xf numFmtId="1" fontId="3" fillId="0" borderId="0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/>
    </xf>
    <xf numFmtId="0" fontId="7" fillId="0" borderId="21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/>
    </xf>
    <xf numFmtId="49" fontId="3" fillId="0" borderId="6" xfId="2" applyNumberFormat="1" applyFont="1" applyFill="1" applyBorder="1" applyAlignment="1">
      <alignment horizontal="center" vertical="top" wrapText="1"/>
    </xf>
    <xf numFmtId="49" fontId="3" fillId="0" borderId="9" xfId="2" applyNumberFormat="1" applyFont="1" applyFill="1" applyBorder="1" applyAlignment="1">
      <alignment horizontal="center" vertical="top" wrapText="1"/>
    </xf>
    <xf numFmtId="49" fontId="3" fillId="0" borderId="12" xfId="2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2" fillId="0" borderId="10" xfId="2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Очистные 6000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view="pageBreakPreview" zoomScaleNormal="100" zoomScaleSheetLayoutView="100" workbookViewId="0">
      <selection activeCell="B23" sqref="B23"/>
    </sheetView>
  </sheetViews>
  <sheetFormatPr defaultRowHeight="15.75" x14ac:dyDescent="0.25"/>
  <cols>
    <col min="1" max="1" width="4.7109375" style="18" customWidth="1"/>
    <col min="2" max="2" width="86.42578125" style="18" customWidth="1"/>
    <col min="3" max="3" width="38.42578125" style="18" customWidth="1"/>
    <col min="4" max="4" width="19.7109375" style="18" customWidth="1"/>
    <col min="5" max="5" width="17.5703125" customWidth="1"/>
  </cols>
  <sheetData>
    <row r="1" spans="1:4" ht="7.5" customHeight="1" x14ac:dyDescent="0.25"/>
    <row r="2" spans="1:4" ht="37.5" customHeight="1" x14ac:dyDescent="0.25">
      <c r="A2" s="73" t="s">
        <v>24</v>
      </c>
      <c r="B2" s="74"/>
      <c r="C2" s="74"/>
      <c r="D2" s="74"/>
    </row>
    <row r="3" spans="1:4" ht="7.5" customHeight="1" x14ac:dyDescent="0.25"/>
    <row r="4" spans="1:4" s="13" customFormat="1" ht="15" customHeight="1" x14ac:dyDescent="0.25">
      <c r="A4" s="79" t="s">
        <v>13</v>
      </c>
      <c r="B4" s="80"/>
      <c r="C4" s="16" t="s">
        <v>15</v>
      </c>
      <c r="D4" s="20" t="s">
        <v>26</v>
      </c>
    </row>
    <row r="5" spans="1:4" s="13" customFormat="1" x14ac:dyDescent="0.25">
      <c r="A5" s="75" t="s">
        <v>14</v>
      </c>
      <c r="B5" s="76"/>
      <c r="C5" s="66" t="s">
        <v>96</v>
      </c>
      <c r="D5" s="21" t="s">
        <v>26</v>
      </c>
    </row>
    <row r="6" spans="1:4" s="13" customFormat="1" x14ac:dyDescent="0.25">
      <c r="A6" s="75" t="s">
        <v>60</v>
      </c>
      <c r="B6" s="76"/>
      <c r="C6" s="17" t="s">
        <v>95</v>
      </c>
      <c r="D6" s="21" t="s">
        <v>26</v>
      </c>
    </row>
    <row r="7" spans="1:4" s="13" customFormat="1" x14ac:dyDescent="0.25">
      <c r="A7" s="75" t="s">
        <v>49</v>
      </c>
      <c r="B7" s="76"/>
      <c r="C7" s="17" t="s">
        <v>90</v>
      </c>
      <c r="D7" s="21" t="s">
        <v>23</v>
      </c>
    </row>
    <row r="8" spans="1:4" s="13" customFormat="1" ht="48.75" customHeight="1" x14ac:dyDescent="0.25">
      <c r="A8" s="75" t="s">
        <v>56</v>
      </c>
      <c r="B8" s="76"/>
      <c r="C8" s="17" t="str">
        <f>IF(C7="служебная командировка","не предусмотрено",IF(C7="по месту постоянной работы","не предусмотрено","в соответствии с действующим законодательством Российской Федерации"))</f>
        <v>не предусмотрено</v>
      </c>
      <c r="D8" s="21" t="s">
        <v>50</v>
      </c>
    </row>
    <row r="9" spans="1:4" s="13" customFormat="1" x14ac:dyDescent="0.25">
      <c r="A9" s="75" t="s">
        <v>79</v>
      </c>
      <c r="B9" s="76"/>
      <c r="C9" s="17" t="s">
        <v>16</v>
      </c>
      <c r="D9" s="21" t="s">
        <v>26</v>
      </c>
    </row>
    <row r="10" spans="1:4" s="13" customFormat="1" x14ac:dyDescent="0.25">
      <c r="A10" s="75" t="s">
        <v>80</v>
      </c>
      <c r="B10" s="76"/>
      <c r="C10" s="17"/>
      <c r="D10" s="21"/>
    </row>
    <row r="11" spans="1:4" s="13" customFormat="1" ht="30" customHeight="1" x14ac:dyDescent="0.25">
      <c r="A11" s="75" t="s">
        <v>89</v>
      </c>
      <c r="B11" s="76"/>
      <c r="C11" s="17" t="s">
        <v>17</v>
      </c>
      <c r="D11" s="21" t="s">
        <v>23</v>
      </c>
    </row>
    <row r="12" spans="1:4" s="13" customFormat="1" ht="50.25" customHeight="1" x14ac:dyDescent="0.25">
      <c r="A12" s="77" t="s">
        <v>94</v>
      </c>
      <c r="B12" s="78"/>
      <c r="C12" s="17" t="s">
        <v>17</v>
      </c>
      <c r="D12" s="21" t="s">
        <v>23</v>
      </c>
    </row>
    <row r="13" spans="1:4" s="13" customFormat="1" x14ac:dyDescent="0.25">
      <c r="A13" s="75" t="s">
        <v>27</v>
      </c>
      <c r="B13" s="76"/>
      <c r="C13" s="17" t="s">
        <v>102</v>
      </c>
      <c r="D13" s="21" t="s">
        <v>26</v>
      </c>
    </row>
    <row r="14" spans="1:4" ht="7.5" customHeight="1" x14ac:dyDescent="0.25">
      <c r="C14" s="19"/>
      <c r="D14" s="19"/>
    </row>
    <row r="15" spans="1:4" ht="30" customHeight="1" x14ac:dyDescent="0.25">
      <c r="A15" s="73" t="s">
        <v>18</v>
      </c>
      <c r="B15" s="74"/>
      <c r="C15" s="74"/>
      <c r="D15" s="74"/>
    </row>
    <row r="16" spans="1:4" ht="7.5" customHeight="1" x14ac:dyDescent="0.25"/>
    <row r="17" spans="1:4" x14ac:dyDescent="0.25">
      <c r="A17" s="63" t="s">
        <v>103</v>
      </c>
      <c r="B17" s="63" t="s">
        <v>104</v>
      </c>
      <c r="C17" s="63" t="s">
        <v>19</v>
      </c>
      <c r="D17" s="63" t="s">
        <v>20</v>
      </c>
    </row>
    <row r="18" spans="1:4" x14ac:dyDescent="0.25">
      <c r="A18" s="63" t="s">
        <v>105</v>
      </c>
      <c r="B18" s="70" t="s">
        <v>106</v>
      </c>
      <c r="C18" s="63" t="s">
        <v>107</v>
      </c>
      <c r="D18" s="63" t="s">
        <v>108</v>
      </c>
    </row>
    <row r="19" spans="1:4" ht="31.5" x14ac:dyDescent="0.25">
      <c r="A19" s="67" t="s">
        <v>109</v>
      </c>
      <c r="B19" s="64" t="s">
        <v>110</v>
      </c>
      <c r="C19" s="68" t="s">
        <v>55</v>
      </c>
      <c r="D19" s="63">
        <v>1</v>
      </c>
    </row>
    <row r="20" spans="1:4" ht="47.25" x14ac:dyDescent="0.25">
      <c r="A20" s="67" t="s">
        <v>111</v>
      </c>
      <c r="B20" s="64" t="s">
        <v>83</v>
      </c>
      <c r="C20" s="68" t="s">
        <v>112</v>
      </c>
      <c r="D20" s="63">
        <v>2</v>
      </c>
    </row>
    <row r="21" spans="1:4" ht="31.5" x14ac:dyDescent="0.25">
      <c r="A21" s="67" t="s">
        <v>113</v>
      </c>
      <c r="B21" s="64" t="s">
        <v>114</v>
      </c>
      <c r="C21" s="68" t="s">
        <v>112</v>
      </c>
      <c r="D21" s="65">
        <v>2</v>
      </c>
    </row>
    <row r="22" spans="1:4" ht="47.25" x14ac:dyDescent="0.25">
      <c r="A22" s="67" t="s">
        <v>115</v>
      </c>
      <c r="B22" s="64" t="s">
        <v>116</v>
      </c>
      <c r="C22" s="69" t="s">
        <v>21</v>
      </c>
      <c r="D22" s="65">
        <v>13.7</v>
      </c>
    </row>
    <row r="23" spans="1:4" ht="47.25" x14ac:dyDescent="0.25">
      <c r="A23" s="67" t="s">
        <v>117</v>
      </c>
      <c r="B23" s="64" t="s">
        <v>148</v>
      </c>
      <c r="C23" s="69" t="s">
        <v>21</v>
      </c>
      <c r="D23" s="65">
        <v>13.7</v>
      </c>
    </row>
    <row r="24" spans="1:4" ht="31.5" x14ac:dyDescent="0.25">
      <c r="A24" s="67" t="s">
        <v>118</v>
      </c>
      <c r="B24" s="64" t="s">
        <v>119</v>
      </c>
      <c r="C24" s="69" t="s">
        <v>112</v>
      </c>
      <c r="D24" s="65">
        <v>2</v>
      </c>
    </row>
    <row r="25" spans="1:4" ht="31.5" x14ac:dyDescent="0.25">
      <c r="A25" s="67" t="s">
        <v>120</v>
      </c>
      <c r="B25" s="64" t="s">
        <v>128</v>
      </c>
      <c r="C25" s="69" t="s">
        <v>21</v>
      </c>
      <c r="D25" s="65">
        <v>13.7</v>
      </c>
    </row>
    <row r="26" spans="1:4" ht="47.25" x14ac:dyDescent="0.25">
      <c r="A26" s="67" t="s">
        <v>121</v>
      </c>
      <c r="B26" s="64" t="s">
        <v>129</v>
      </c>
      <c r="C26" s="69" t="s">
        <v>21</v>
      </c>
      <c r="D26" s="65">
        <v>13.7</v>
      </c>
    </row>
    <row r="27" spans="1:4" ht="31.5" x14ac:dyDescent="0.25">
      <c r="A27" s="67" t="s">
        <v>122</v>
      </c>
      <c r="B27" s="64" t="s">
        <v>123</v>
      </c>
      <c r="C27" s="69" t="s">
        <v>93</v>
      </c>
      <c r="D27" s="65">
        <v>1</v>
      </c>
    </row>
    <row r="28" spans="1:4" ht="47.25" x14ac:dyDescent="0.25">
      <c r="A28" s="67" t="s">
        <v>124</v>
      </c>
      <c r="B28" s="64" t="s">
        <v>130</v>
      </c>
      <c r="C28" s="69" t="s">
        <v>125</v>
      </c>
      <c r="D28" s="65">
        <v>2</v>
      </c>
    </row>
  </sheetData>
  <mergeCells count="12">
    <mergeCell ref="A15:D15"/>
    <mergeCell ref="A13:B13"/>
    <mergeCell ref="A4:B4"/>
    <mergeCell ref="A9:B9"/>
    <mergeCell ref="A5:B5"/>
    <mergeCell ref="A10:B10"/>
    <mergeCell ref="A6:B6"/>
    <mergeCell ref="A2:D2"/>
    <mergeCell ref="A11:B11"/>
    <mergeCell ref="A12:B12"/>
    <mergeCell ref="A7:B7"/>
    <mergeCell ref="A8:B8"/>
  </mergeCells>
  <pageMargins left="0.23622047244094491" right="0.23622047244094491" top="0.35433070866141736" bottom="0.35433070866141736" header="0" footer="0"/>
  <pageSetup paperSize="9" scale="95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Списки!$B$2:$B$3</xm:f>
          </x14:formula1>
          <xm:sqref>C11:C12</xm:sqref>
        </x14:dataValidation>
        <x14:dataValidation type="list" allowBlank="1" showInputMessage="1" showErrorMessage="1">
          <x14:formula1>
            <xm:f>Списки!$D$2:$D$5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L122"/>
  <sheetViews>
    <sheetView tabSelected="1" topLeftCell="A22" zoomScaleNormal="100" zoomScaleSheetLayoutView="80" workbookViewId="0">
      <selection activeCell="B35" sqref="B35"/>
    </sheetView>
  </sheetViews>
  <sheetFormatPr defaultRowHeight="15.75" x14ac:dyDescent="0.25"/>
  <cols>
    <col min="1" max="1" width="4.42578125" style="39" customWidth="1"/>
    <col min="2" max="2" width="46" style="39" customWidth="1"/>
    <col min="3" max="3" width="12" style="39" customWidth="1"/>
    <col min="4" max="4" width="13.85546875" style="39" customWidth="1"/>
    <col min="5" max="5" width="29" style="39" customWidth="1"/>
    <col min="6" max="6" width="21.5703125" style="39" customWidth="1"/>
    <col min="7" max="7" width="25.140625" style="39" customWidth="1"/>
    <col min="8" max="8" width="16" style="39" bestFit="1" customWidth="1"/>
    <col min="9" max="9" width="16.5703125" style="39" bestFit="1" customWidth="1"/>
    <col min="10" max="16384" width="9.140625" style="39"/>
  </cols>
  <sheetData>
    <row r="2" spans="1:8" ht="15.75" customHeight="1" x14ac:dyDescent="0.25">
      <c r="A2" s="96" t="s">
        <v>97</v>
      </c>
      <c r="B2" s="97"/>
      <c r="C2" s="97"/>
      <c r="D2" s="97"/>
      <c r="E2" s="97"/>
      <c r="F2" s="97"/>
      <c r="G2" s="97"/>
    </row>
    <row r="3" spans="1:8" ht="15.75" customHeight="1" x14ac:dyDescent="0.25">
      <c r="A3" s="40"/>
      <c r="B3" s="40"/>
      <c r="C3" s="40"/>
      <c r="D3" s="40"/>
      <c r="E3" s="40"/>
      <c r="F3" s="40"/>
      <c r="G3" s="40"/>
    </row>
    <row r="4" spans="1:8" x14ac:dyDescent="0.25">
      <c r="A4" s="98" t="s">
        <v>98</v>
      </c>
      <c r="B4" s="98"/>
      <c r="C4" s="98"/>
      <c r="D4" s="98"/>
      <c r="E4" s="98"/>
      <c r="F4" s="98"/>
      <c r="G4" s="98"/>
    </row>
    <row r="5" spans="1:8" x14ac:dyDescent="0.25">
      <c r="A5" s="98" t="s">
        <v>131</v>
      </c>
      <c r="B5" s="98"/>
      <c r="C5" s="98"/>
      <c r="D5" s="98"/>
      <c r="E5" s="98"/>
      <c r="F5" s="98"/>
      <c r="G5" s="98"/>
    </row>
    <row r="6" spans="1:8" x14ac:dyDescent="0.25">
      <c r="A6" s="41"/>
      <c r="B6" s="41"/>
      <c r="C6" s="41"/>
      <c r="D6" s="41"/>
      <c r="E6" s="41"/>
      <c r="F6" s="41"/>
      <c r="G6" s="41"/>
    </row>
    <row r="7" spans="1:8" x14ac:dyDescent="0.25">
      <c r="A7" s="99" t="s">
        <v>132</v>
      </c>
      <c r="B7" s="99"/>
      <c r="C7" s="99"/>
      <c r="D7" s="99"/>
      <c r="E7" s="99"/>
      <c r="F7" s="99"/>
      <c r="G7" s="99"/>
    </row>
    <row r="8" spans="1:8" x14ac:dyDescent="0.25">
      <c r="A8" s="40"/>
      <c r="B8" s="40"/>
      <c r="C8" s="40"/>
      <c r="D8" s="40"/>
      <c r="E8" s="40"/>
      <c r="F8" s="40"/>
      <c r="G8" s="40"/>
    </row>
    <row r="9" spans="1:8" x14ac:dyDescent="0.25">
      <c r="A9" s="100" t="s">
        <v>4</v>
      </c>
      <c r="B9" s="98"/>
      <c r="C9" s="98"/>
      <c r="D9" s="98"/>
      <c r="E9" s="98"/>
      <c r="F9" s="98"/>
      <c r="G9" s="98"/>
    </row>
    <row r="10" spans="1:8" x14ac:dyDescent="0.25">
      <c r="A10" s="101" t="s">
        <v>0</v>
      </c>
      <c r="B10" s="101"/>
      <c r="C10" s="101"/>
      <c r="D10" s="101"/>
      <c r="E10" s="101"/>
      <c r="F10" s="101"/>
      <c r="G10" s="101"/>
    </row>
    <row r="11" spans="1:8" x14ac:dyDescent="0.25">
      <c r="A11" s="40"/>
      <c r="B11" s="40"/>
      <c r="C11" s="40"/>
      <c r="D11" s="40"/>
      <c r="E11" s="40"/>
      <c r="F11" s="40"/>
      <c r="G11" s="40"/>
    </row>
    <row r="12" spans="1:8" x14ac:dyDescent="0.25">
      <c r="A12" s="42" t="s">
        <v>146</v>
      </c>
      <c r="G12" s="43"/>
    </row>
    <row r="13" spans="1:8" ht="111.75" customHeight="1" x14ac:dyDescent="0.25">
      <c r="A13" s="1" t="s">
        <v>22</v>
      </c>
      <c r="B13" s="1" t="s">
        <v>7</v>
      </c>
      <c r="C13" s="93" t="s">
        <v>1</v>
      </c>
      <c r="D13" s="94"/>
      <c r="E13" s="95"/>
      <c r="F13" s="38" t="s">
        <v>58</v>
      </c>
      <c r="G13" s="1" t="s">
        <v>57</v>
      </c>
    </row>
    <row r="14" spans="1:8" x14ac:dyDescent="0.25">
      <c r="A14" s="71">
        <v>1</v>
      </c>
      <c r="B14" s="71">
        <v>2</v>
      </c>
      <c r="C14" s="102">
        <v>3</v>
      </c>
      <c r="D14" s="102"/>
      <c r="E14" s="102"/>
      <c r="F14" s="71">
        <v>4</v>
      </c>
      <c r="G14" s="71">
        <v>5</v>
      </c>
    </row>
    <row r="15" spans="1:8" x14ac:dyDescent="0.25">
      <c r="A15" s="2"/>
      <c r="B15" s="93" t="s">
        <v>25</v>
      </c>
      <c r="C15" s="94"/>
      <c r="D15" s="94"/>
      <c r="E15" s="94"/>
      <c r="F15" s="94"/>
      <c r="G15" s="95"/>
    </row>
    <row r="16" spans="1:8" ht="78.75" x14ac:dyDescent="0.25">
      <c r="A16" s="81" t="s">
        <v>29</v>
      </c>
      <c r="B16" s="3" t="s">
        <v>99</v>
      </c>
      <c r="C16" s="84" t="s">
        <v>133</v>
      </c>
      <c r="D16" s="85"/>
      <c r="E16" s="86"/>
      <c r="F16" s="4" t="str">
        <f>CONCATENATE(D18," х ",D19," х ",D20)</f>
        <v>26543 х 2 х 1,13</v>
      </c>
      <c r="G16" s="44">
        <f>D18*D19*D20</f>
        <v>59987</v>
      </c>
      <c r="H16" s="45"/>
    </row>
    <row r="17" spans="1:12" ht="15.75" customHeight="1" x14ac:dyDescent="0.25">
      <c r="A17" s="82"/>
      <c r="B17" s="29"/>
      <c r="C17" s="87" t="s">
        <v>134</v>
      </c>
      <c r="D17" s="88"/>
      <c r="E17" s="89"/>
      <c r="F17" s="25"/>
      <c r="G17" s="46"/>
      <c r="H17" s="45"/>
    </row>
    <row r="18" spans="1:12" x14ac:dyDescent="0.25">
      <c r="A18" s="82"/>
      <c r="B18" s="30"/>
      <c r="C18" s="6" t="s">
        <v>10</v>
      </c>
      <c r="D18" s="47">
        <v>26543</v>
      </c>
      <c r="E18" s="22" t="s">
        <v>2</v>
      </c>
      <c r="F18" s="7"/>
      <c r="G18" s="8"/>
      <c r="H18" s="45"/>
    </row>
    <row r="19" spans="1:12" x14ac:dyDescent="0.25">
      <c r="A19" s="82"/>
      <c r="B19" s="9"/>
      <c r="C19" s="6" t="s">
        <v>3</v>
      </c>
      <c r="D19" s="26">
        <f>'Исходные данные'!D20</f>
        <v>2</v>
      </c>
      <c r="E19" s="22" t="s">
        <v>59</v>
      </c>
      <c r="F19" s="48"/>
      <c r="G19" s="8"/>
      <c r="H19" s="45"/>
    </row>
    <row r="20" spans="1:12" ht="144.75" customHeight="1" x14ac:dyDescent="0.25">
      <c r="A20" s="82"/>
      <c r="B20" s="9"/>
      <c r="C20" s="6" t="s">
        <v>9</v>
      </c>
      <c r="D20" s="27">
        <v>1.1299999999999999</v>
      </c>
      <c r="E20" s="22" t="s">
        <v>34</v>
      </c>
      <c r="F20" s="10"/>
      <c r="G20" s="11"/>
      <c r="H20" s="45"/>
      <c r="L20" s="39" t="s">
        <v>8</v>
      </c>
    </row>
    <row r="21" spans="1:12" x14ac:dyDescent="0.25">
      <c r="A21" s="83"/>
      <c r="B21" s="14"/>
      <c r="C21" s="49"/>
      <c r="D21" s="15"/>
      <c r="E21" s="50"/>
      <c r="F21" s="15"/>
      <c r="G21" s="12"/>
      <c r="H21" s="45"/>
    </row>
    <row r="22" spans="1:12" ht="110.25" x14ac:dyDescent="0.25">
      <c r="A22" s="81">
        <v>2</v>
      </c>
      <c r="B22" s="3" t="s">
        <v>100</v>
      </c>
      <c r="C22" s="84" t="s">
        <v>36</v>
      </c>
      <c r="D22" s="85"/>
      <c r="E22" s="86"/>
      <c r="F22" s="4" t="str">
        <f>CONCATENATE(D24," х ",D25," х ",D26," х ",D27)</f>
        <v>26543 х 2 х 0,5 х 1,13</v>
      </c>
      <c r="G22" s="44">
        <f>D24*D25*D26*D27</f>
        <v>29994</v>
      </c>
      <c r="H22" s="45"/>
    </row>
    <row r="23" spans="1:12" ht="15.75" customHeight="1" x14ac:dyDescent="0.25">
      <c r="A23" s="82"/>
      <c r="B23" s="29"/>
      <c r="C23" s="87" t="s">
        <v>135</v>
      </c>
      <c r="D23" s="88"/>
      <c r="E23" s="89"/>
      <c r="F23" s="25"/>
      <c r="G23" s="46"/>
      <c r="H23" s="45"/>
    </row>
    <row r="24" spans="1:12" x14ac:dyDescent="0.25">
      <c r="A24" s="82"/>
      <c r="B24" s="5"/>
      <c r="C24" s="6" t="s">
        <v>10</v>
      </c>
      <c r="D24" s="47">
        <v>26543</v>
      </c>
      <c r="E24" s="22" t="s">
        <v>2</v>
      </c>
      <c r="F24" s="7"/>
      <c r="G24" s="8"/>
    </row>
    <row r="25" spans="1:12" x14ac:dyDescent="0.25">
      <c r="A25" s="82"/>
      <c r="B25" s="9"/>
      <c r="C25" s="6" t="s">
        <v>3</v>
      </c>
      <c r="D25" s="26">
        <f>'Исходные данные'!D20</f>
        <v>2</v>
      </c>
      <c r="E25" s="22" t="s">
        <v>59</v>
      </c>
      <c r="F25" s="48"/>
      <c r="G25" s="8"/>
    </row>
    <row r="26" spans="1:12" ht="31.5" x14ac:dyDescent="0.25">
      <c r="A26" s="82"/>
      <c r="B26" s="9"/>
      <c r="C26" s="6" t="s">
        <v>33</v>
      </c>
      <c r="D26" s="31">
        <v>0.5</v>
      </c>
      <c r="E26" s="22" t="s">
        <v>37</v>
      </c>
      <c r="F26" s="10"/>
      <c r="G26" s="11"/>
    </row>
    <row r="27" spans="1:12" ht="31.5" x14ac:dyDescent="0.25">
      <c r="A27" s="82"/>
      <c r="B27" s="9"/>
      <c r="C27" s="6" t="s">
        <v>9</v>
      </c>
      <c r="D27" s="27">
        <v>1.1299999999999999</v>
      </c>
      <c r="E27" s="22" t="s">
        <v>31</v>
      </c>
      <c r="F27" s="10"/>
      <c r="G27" s="11"/>
    </row>
    <row r="28" spans="1:12" x14ac:dyDescent="0.25">
      <c r="A28" s="83"/>
      <c r="B28" s="14"/>
      <c r="C28" s="49"/>
      <c r="D28" s="15"/>
      <c r="E28" s="50"/>
      <c r="F28" s="15"/>
      <c r="G28" s="12"/>
    </row>
    <row r="29" spans="1:12" ht="47.25" x14ac:dyDescent="0.25">
      <c r="A29" s="81">
        <v>3</v>
      </c>
      <c r="B29" s="3" t="s">
        <v>63</v>
      </c>
      <c r="C29" s="84" t="s">
        <v>36</v>
      </c>
      <c r="D29" s="85"/>
      <c r="E29" s="86"/>
      <c r="F29" s="4" t="str">
        <f>CONCATENATE(D31," х ",D32," х ",D33)</f>
        <v>42258 х 2 х 1,13</v>
      </c>
      <c r="G29" s="44">
        <f>D31*D32*D33</f>
        <v>95503</v>
      </c>
      <c r="H29" s="45"/>
    </row>
    <row r="30" spans="1:12" ht="15.75" customHeight="1" x14ac:dyDescent="0.25">
      <c r="A30" s="82"/>
      <c r="B30" s="24"/>
      <c r="C30" s="87" t="s">
        <v>136</v>
      </c>
      <c r="D30" s="88"/>
      <c r="E30" s="89"/>
      <c r="F30" s="25"/>
      <c r="G30" s="46"/>
      <c r="H30" s="45"/>
    </row>
    <row r="31" spans="1:12" x14ac:dyDescent="0.25">
      <c r="A31" s="82"/>
      <c r="B31" s="5"/>
      <c r="C31" s="6" t="s">
        <v>10</v>
      </c>
      <c r="D31" s="47">
        <v>42258</v>
      </c>
      <c r="E31" s="22" t="s">
        <v>2</v>
      </c>
      <c r="F31" s="7"/>
      <c r="G31" s="8"/>
    </row>
    <row r="32" spans="1:12" x14ac:dyDescent="0.25">
      <c r="A32" s="82"/>
      <c r="B32" s="9"/>
      <c r="C32" s="6" t="s">
        <v>3</v>
      </c>
      <c r="D32" s="26">
        <f>'Исходные данные'!D21</f>
        <v>2</v>
      </c>
      <c r="E32" s="22" t="s">
        <v>11</v>
      </c>
      <c r="F32" s="48"/>
      <c r="G32" s="8"/>
    </row>
    <row r="33" spans="1:7" ht="31.5" x14ac:dyDescent="0.25">
      <c r="A33" s="82"/>
      <c r="B33" s="9"/>
      <c r="C33" s="6" t="s">
        <v>9</v>
      </c>
      <c r="D33" s="27">
        <v>1.1299999999999999</v>
      </c>
      <c r="E33" s="22" t="s">
        <v>31</v>
      </c>
      <c r="F33" s="10"/>
      <c r="G33" s="11"/>
    </row>
    <row r="34" spans="1:7" x14ac:dyDescent="0.25">
      <c r="A34" s="83"/>
      <c r="B34" s="14"/>
      <c r="C34" s="49"/>
      <c r="D34" s="15"/>
      <c r="E34" s="50"/>
      <c r="F34" s="15"/>
      <c r="G34" s="12"/>
    </row>
    <row r="35" spans="1:7" ht="93" customHeight="1" x14ac:dyDescent="0.25">
      <c r="A35" s="81">
        <v>4</v>
      </c>
      <c r="B35" s="3" t="s">
        <v>149</v>
      </c>
      <c r="C35" s="84" t="s">
        <v>36</v>
      </c>
      <c r="D35" s="85"/>
      <c r="E35" s="86"/>
      <c r="F35" s="4" t="str">
        <f>CONCATENATE(D37," х ",D38," х ",D39)</f>
        <v>17656 х 13,7 х 1,13</v>
      </c>
      <c r="G35" s="44">
        <f>D37*D38*D39</f>
        <v>273333</v>
      </c>
    </row>
    <row r="36" spans="1:7" ht="15.75" customHeight="1" x14ac:dyDescent="0.25">
      <c r="A36" s="82"/>
      <c r="B36" s="24"/>
      <c r="C36" s="87" t="s">
        <v>137</v>
      </c>
      <c r="D36" s="88"/>
      <c r="E36" s="89"/>
      <c r="F36" s="25"/>
      <c r="G36" s="46"/>
    </row>
    <row r="37" spans="1:7" x14ac:dyDescent="0.25">
      <c r="A37" s="82"/>
      <c r="B37" s="5"/>
      <c r="C37" s="6" t="s">
        <v>10</v>
      </c>
      <c r="D37" s="47">
        <v>17656</v>
      </c>
      <c r="E37" s="22" t="s">
        <v>2</v>
      </c>
      <c r="F37" s="7"/>
      <c r="G37" s="8"/>
    </row>
    <row r="38" spans="1:7" x14ac:dyDescent="0.25">
      <c r="A38" s="82"/>
      <c r="B38" s="9"/>
      <c r="C38" s="6" t="s">
        <v>3</v>
      </c>
      <c r="D38" s="35">
        <f>'Исходные данные'!D22</f>
        <v>13.7</v>
      </c>
      <c r="E38" s="22" t="s">
        <v>21</v>
      </c>
      <c r="F38" s="48"/>
      <c r="G38" s="8"/>
    </row>
    <row r="39" spans="1:7" ht="31.5" x14ac:dyDescent="0.25">
      <c r="A39" s="82"/>
      <c r="B39" s="9"/>
      <c r="C39" s="6" t="s">
        <v>9</v>
      </c>
      <c r="D39" s="27">
        <v>1.1299999999999999</v>
      </c>
      <c r="E39" s="22" t="s">
        <v>32</v>
      </c>
      <c r="F39" s="10"/>
      <c r="G39" s="11"/>
    </row>
    <row r="40" spans="1:7" x14ac:dyDescent="0.25">
      <c r="A40" s="83"/>
      <c r="B40" s="14"/>
      <c r="C40" s="49"/>
      <c r="D40" s="15"/>
      <c r="E40" s="50"/>
      <c r="F40" s="15"/>
      <c r="G40" s="12"/>
    </row>
    <row r="41" spans="1:7" ht="94.5" x14ac:dyDescent="0.25">
      <c r="A41" s="81" t="s">
        <v>30</v>
      </c>
      <c r="B41" s="3" t="s">
        <v>64</v>
      </c>
      <c r="C41" s="84" t="s">
        <v>36</v>
      </c>
      <c r="D41" s="85"/>
      <c r="E41" s="86"/>
      <c r="F41" s="4" t="str">
        <f>CONCATENATE(D43," х ",D44," х ",D45)</f>
        <v>16030 х 13,7 х 1,13</v>
      </c>
      <c r="G41" s="44">
        <f>D43*D44*D45</f>
        <v>248160</v>
      </c>
    </row>
    <row r="42" spans="1:7" x14ac:dyDescent="0.25">
      <c r="A42" s="82"/>
      <c r="B42" s="24"/>
      <c r="C42" s="87" t="s">
        <v>138</v>
      </c>
      <c r="D42" s="88"/>
      <c r="E42" s="89"/>
      <c r="F42" s="25"/>
      <c r="G42" s="46"/>
    </row>
    <row r="43" spans="1:7" x14ac:dyDescent="0.25">
      <c r="A43" s="82"/>
      <c r="B43" s="5"/>
      <c r="C43" s="6" t="s">
        <v>10</v>
      </c>
      <c r="D43" s="47">
        <v>16030</v>
      </c>
      <c r="E43" s="22" t="s">
        <v>2</v>
      </c>
      <c r="F43" s="7"/>
      <c r="G43" s="8"/>
    </row>
    <row r="44" spans="1:7" x14ac:dyDescent="0.25">
      <c r="A44" s="82"/>
      <c r="B44" s="9"/>
      <c r="C44" s="6" t="s">
        <v>3</v>
      </c>
      <c r="D44" s="35">
        <f>'Исходные данные'!D23</f>
        <v>13.7</v>
      </c>
      <c r="E44" s="22" t="s">
        <v>21</v>
      </c>
      <c r="F44" s="48"/>
      <c r="G44" s="8"/>
    </row>
    <row r="45" spans="1:7" ht="31.5" x14ac:dyDescent="0.25">
      <c r="A45" s="82"/>
      <c r="B45" s="9"/>
      <c r="C45" s="6" t="s">
        <v>9</v>
      </c>
      <c r="D45" s="27">
        <v>1.1299999999999999</v>
      </c>
      <c r="E45" s="22" t="s">
        <v>32</v>
      </c>
      <c r="F45" s="10"/>
      <c r="G45" s="11"/>
    </row>
    <row r="46" spans="1:7" x14ac:dyDescent="0.25">
      <c r="A46" s="83"/>
      <c r="B46" s="14"/>
      <c r="C46" s="49"/>
      <c r="D46" s="15"/>
      <c r="E46" s="50"/>
      <c r="F46" s="15"/>
      <c r="G46" s="12"/>
    </row>
    <row r="47" spans="1:7" ht="31.5" x14ac:dyDescent="0.25">
      <c r="A47" s="81" t="s">
        <v>42</v>
      </c>
      <c r="B47" s="3" t="s">
        <v>61</v>
      </c>
      <c r="C47" s="84" t="s">
        <v>38</v>
      </c>
      <c r="D47" s="85"/>
      <c r="E47" s="86"/>
      <c r="F47" s="4" t="str">
        <f>CONCATENATE(D51," х ",D54%,"  х ",D55)</f>
        <v>625643 х 0,11  х 1,13</v>
      </c>
      <c r="G47" s="44">
        <f>D51*D54/100*D55</f>
        <v>77767</v>
      </c>
    </row>
    <row r="48" spans="1:7" x14ac:dyDescent="0.25">
      <c r="A48" s="82"/>
      <c r="B48" s="5"/>
      <c r="C48" s="87" t="s">
        <v>139</v>
      </c>
      <c r="D48" s="88"/>
      <c r="E48" s="89"/>
      <c r="F48" s="7"/>
      <c r="G48" s="8"/>
    </row>
    <row r="49" spans="1:9" ht="31.5" x14ac:dyDescent="0.25">
      <c r="A49" s="82"/>
      <c r="B49" s="9"/>
      <c r="C49" s="6" t="s">
        <v>70</v>
      </c>
      <c r="D49" s="32">
        <v>500000</v>
      </c>
      <c r="E49" s="23" t="s">
        <v>81</v>
      </c>
      <c r="F49" s="48"/>
      <c r="G49" s="8"/>
    </row>
    <row r="50" spans="1:9" ht="31.5" x14ac:dyDescent="0.25">
      <c r="A50" s="82"/>
      <c r="B50" s="9"/>
      <c r="C50" s="6" t="s">
        <v>71</v>
      </c>
      <c r="D50" s="32">
        <v>1000000</v>
      </c>
      <c r="E50" s="51" t="s">
        <v>81</v>
      </c>
      <c r="F50" s="10"/>
      <c r="G50" s="11"/>
    </row>
    <row r="51" spans="1:9" ht="31.5" x14ac:dyDescent="0.25">
      <c r="A51" s="82"/>
      <c r="B51" s="9"/>
      <c r="C51" s="6" t="s">
        <v>62</v>
      </c>
      <c r="D51" s="32">
        <f>(G16+G22+G29+G35+G41)/D55</f>
        <v>625643</v>
      </c>
      <c r="E51" s="51" t="s">
        <v>82</v>
      </c>
      <c r="F51" s="10"/>
      <c r="G51" s="11"/>
    </row>
    <row r="52" spans="1:9" ht="18.75" x14ac:dyDescent="0.25">
      <c r="A52" s="82"/>
      <c r="B52" s="9"/>
      <c r="C52" s="6" t="s">
        <v>73</v>
      </c>
      <c r="D52" s="35">
        <v>11.8</v>
      </c>
      <c r="E52" s="51" t="s">
        <v>51</v>
      </c>
      <c r="F52" s="10"/>
      <c r="G52" s="11"/>
      <c r="I52" s="43"/>
    </row>
    <row r="53" spans="1:9" ht="18.75" x14ac:dyDescent="0.25">
      <c r="A53" s="82"/>
      <c r="B53" s="9"/>
      <c r="C53" s="6" t="s">
        <v>74</v>
      </c>
      <c r="D53" s="33">
        <v>8.6999999999999993</v>
      </c>
      <c r="E53" s="51" t="s">
        <v>51</v>
      </c>
      <c r="F53" s="10"/>
      <c r="G53" s="11"/>
      <c r="I53" s="43"/>
    </row>
    <row r="54" spans="1:9" ht="18.75" x14ac:dyDescent="0.25">
      <c r="A54" s="82"/>
      <c r="B54" s="9"/>
      <c r="C54" s="6" t="s">
        <v>52</v>
      </c>
      <c r="D54" s="52">
        <f>FORECAST(D51,D52:D53,D49:D50)</f>
        <v>11</v>
      </c>
      <c r="E54" s="51" t="s">
        <v>51</v>
      </c>
      <c r="F54" s="10"/>
      <c r="G54" s="11"/>
      <c r="I54" s="43"/>
    </row>
    <row r="55" spans="1:9" ht="31.5" x14ac:dyDescent="0.25">
      <c r="A55" s="82"/>
      <c r="B55" s="9"/>
      <c r="C55" s="6" t="s">
        <v>9</v>
      </c>
      <c r="D55" s="27">
        <v>1.1299999999999999</v>
      </c>
      <c r="E55" s="22" t="s">
        <v>32</v>
      </c>
      <c r="F55" s="10"/>
      <c r="G55" s="11"/>
    </row>
    <row r="56" spans="1:9" x14ac:dyDescent="0.25">
      <c r="A56" s="83"/>
      <c r="B56" s="14"/>
      <c r="C56" s="49"/>
      <c r="D56" s="15"/>
      <c r="E56" s="50"/>
      <c r="F56" s="15"/>
      <c r="G56" s="12"/>
    </row>
    <row r="57" spans="1:9" ht="31.5" x14ac:dyDescent="0.25">
      <c r="A57" s="81" t="s">
        <v>43</v>
      </c>
      <c r="B57" s="3" t="s">
        <v>67</v>
      </c>
      <c r="C57" s="84" t="s">
        <v>38</v>
      </c>
      <c r="D57" s="85"/>
      <c r="E57" s="86"/>
      <c r="F57" s="4" t="str">
        <f>CONCATENATE(D61," х ",D64%,"  х ",D65)</f>
        <v>625643 х 0,268  х 1,13</v>
      </c>
      <c r="G57" s="44">
        <f>D61*D64/100*D65</f>
        <v>189470</v>
      </c>
    </row>
    <row r="58" spans="1:9" x14ac:dyDescent="0.25">
      <c r="A58" s="82"/>
      <c r="B58" s="24"/>
      <c r="C58" s="87" t="s">
        <v>140</v>
      </c>
      <c r="D58" s="88"/>
      <c r="E58" s="89"/>
      <c r="F58" s="25"/>
      <c r="G58" s="46"/>
    </row>
    <row r="59" spans="1:9" ht="31.5" x14ac:dyDescent="0.25">
      <c r="A59" s="82"/>
      <c r="B59" s="24"/>
      <c r="C59" s="6" t="s">
        <v>70</v>
      </c>
      <c r="D59" s="47">
        <v>500000</v>
      </c>
      <c r="E59" s="53" t="s">
        <v>81</v>
      </c>
      <c r="F59" s="25"/>
      <c r="G59" s="46"/>
    </row>
    <row r="60" spans="1:9" ht="31.5" x14ac:dyDescent="0.25">
      <c r="A60" s="82"/>
      <c r="B60" s="24"/>
      <c r="C60" s="6" t="s">
        <v>71</v>
      </c>
      <c r="D60" s="47">
        <v>1000000</v>
      </c>
      <c r="E60" s="53" t="s">
        <v>81</v>
      </c>
      <c r="F60" s="25"/>
      <c r="G60" s="46"/>
    </row>
    <row r="61" spans="1:9" ht="31.5" x14ac:dyDescent="0.25">
      <c r="A61" s="82"/>
      <c r="B61" s="5"/>
      <c r="C61" s="6" t="s">
        <v>62</v>
      </c>
      <c r="D61" s="47">
        <f>SUM(G16:G41)/D65</f>
        <v>625643</v>
      </c>
      <c r="E61" s="22" t="s">
        <v>81</v>
      </c>
      <c r="F61" s="7"/>
      <c r="G61" s="8"/>
    </row>
    <row r="62" spans="1:9" ht="18.75" x14ac:dyDescent="0.25">
      <c r="A62" s="82"/>
      <c r="B62" s="5"/>
      <c r="C62" s="6" t="s">
        <v>69</v>
      </c>
      <c r="D62" s="35">
        <v>30.7</v>
      </c>
      <c r="E62" s="51" t="s">
        <v>51</v>
      </c>
      <c r="F62" s="7"/>
      <c r="G62" s="8"/>
    </row>
    <row r="63" spans="1:9" ht="18.75" x14ac:dyDescent="0.25">
      <c r="A63" s="82"/>
      <c r="B63" s="9"/>
      <c r="C63" s="6" t="s">
        <v>72</v>
      </c>
      <c r="D63" s="33">
        <v>15.3</v>
      </c>
      <c r="E63" s="51" t="s">
        <v>51</v>
      </c>
      <c r="F63" s="48"/>
      <c r="G63" s="8"/>
    </row>
    <row r="64" spans="1:9" ht="18.75" x14ac:dyDescent="0.25">
      <c r="A64" s="82"/>
      <c r="B64" s="9"/>
      <c r="C64" s="6" t="s">
        <v>68</v>
      </c>
      <c r="D64" s="52">
        <f>FORECAST(D61,D62:D63,D59:D60)</f>
        <v>26.8</v>
      </c>
      <c r="E64" s="51" t="s">
        <v>51</v>
      </c>
      <c r="F64" s="9"/>
      <c r="G64" s="8"/>
    </row>
    <row r="65" spans="1:7" ht="31.5" x14ac:dyDescent="0.25">
      <c r="A65" s="82"/>
      <c r="B65" s="9"/>
      <c r="C65" s="6" t="s">
        <v>9</v>
      </c>
      <c r="D65" s="27">
        <v>1.1299999999999999</v>
      </c>
      <c r="E65" s="22" t="s">
        <v>32</v>
      </c>
      <c r="F65" s="10"/>
      <c r="G65" s="11"/>
    </row>
    <row r="66" spans="1:7" x14ac:dyDescent="0.25">
      <c r="A66" s="83"/>
      <c r="B66" s="14"/>
      <c r="C66" s="49"/>
      <c r="D66" s="15"/>
      <c r="E66" s="50"/>
      <c r="F66" s="15"/>
      <c r="G66" s="12"/>
    </row>
    <row r="67" spans="1:7" s="60" customFormat="1" x14ac:dyDescent="0.25">
      <c r="A67" s="54"/>
      <c r="B67" s="55" t="s">
        <v>5</v>
      </c>
      <c r="C67" s="56"/>
      <c r="D67" s="57"/>
      <c r="E67" s="58"/>
      <c r="F67" s="55"/>
      <c r="G67" s="59">
        <f>SUM(G16:G66)</f>
        <v>974214</v>
      </c>
    </row>
    <row r="68" spans="1:7" x14ac:dyDescent="0.25">
      <c r="A68" s="37"/>
      <c r="B68" s="93" t="s">
        <v>28</v>
      </c>
      <c r="C68" s="94"/>
      <c r="D68" s="94"/>
      <c r="E68" s="94"/>
      <c r="F68" s="94"/>
      <c r="G68" s="95"/>
    </row>
    <row r="69" spans="1:7" ht="110.25" x14ac:dyDescent="0.25">
      <c r="A69" s="81" t="s">
        <v>44</v>
      </c>
      <c r="B69" s="3" t="s">
        <v>101</v>
      </c>
      <c r="C69" s="84" t="s">
        <v>38</v>
      </c>
      <c r="D69" s="85"/>
      <c r="E69" s="86"/>
      <c r="F69" s="4" t="str">
        <f>CONCATENATE(D71," х ",D72," х ",D73)</f>
        <v>1714 х 2 х 1,13</v>
      </c>
      <c r="G69" s="44">
        <f>D71*D72*D73</f>
        <v>3874</v>
      </c>
    </row>
    <row r="70" spans="1:7" ht="15.75" customHeight="1" x14ac:dyDescent="0.25">
      <c r="A70" s="82"/>
      <c r="B70" s="24"/>
      <c r="C70" s="90" t="s">
        <v>141</v>
      </c>
      <c r="D70" s="91"/>
      <c r="E70" s="92"/>
      <c r="F70" s="25"/>
      <c r="G70" s="46"/>
    </row>
    <row r="71" spans="1:7" x14ac:dyDescent="0.25">
      <c r="A71" s="82"/>
      <c r="B71" s="5"/>
      <c r="C71" s="6" t="s">
        <v>10</v>
      </c>
      <c r="D71" s="47">
        <v>1714</v>
      </c>
      <c r="E71" s="22" t="s">
        <v>2</v>
      </c>
      <c r="F71" s="7"/>
      <c r="G71" s="8"/>
    </row>
    <row r="72" spans="1:7" x14ac:dyDescent="0.25">
      <c r="A72" s="82"/>
      <c r="B72" s="9"/>
      <c r="C72" s="6" t="s">
        <v>3</v>
      </c>
      <c r="D72" s="26">
        <f>'Исходные данные'!D20</f>
        <v>2</v>
      </c>
      <c r="E72" s="22" t="s">
        <v>59</v>
      </c>
      <c r="F72" s="48"/>
      <c r="G72" s="8"/>
    </row>
    <row r="73" spans="1:7" ht="31.5" x14ac:dyDescent="0.25">
      <c r="A73" s="82"/>
      <c r="B73" s="9"/>
      <c r="C73" s="6" t="s">
        <v>9</v>
      </c>
      <c r="D73" s="27">
        <v>1.1299999999999999</v>
      </c>
      <c r="E73" s="22" t="s">
        <v>32</v>
      </c>
      <c r="F73" s="10"/>
      <c r="G73" s="11"/>
    </row>
    <row r="74" spans="1:7" x14ac:dyDescent="0.25">
      <c r="A74" s="83"/>
      <c r="B74" s="14"/>
      <c r="C74" s="49"/>
      <c r="D74" s="15"/>
      <c r="E74" s="50"/>
      <c r="F74" s="15"/>
      <c r="G74" s="12"/>
    </row>
    <row r="75" spans="1:7" ht="78.75" x14ac:dyDescent="0.25">
      <c r="A75" s="81" t="s">
        <v>45</v>
      </c>
      <c r="B75" s="3" t="s">
        <v>65</v>
      </c>
      <c r="C75" s="84" t="s">
        <v>38</v>
      </c>
      <c r="D75" s="85"/>
      <c r="E75" s="86"/>
      <c r="F75" s="4" t="str">
        <f>CONCATENATE("(",D77," + ",D78," х ",D79,")"," х ",D80)</f>
        <v>(7698 + 1700 х 13,7) х 1,13</v>
      </c>
      <c r="G75" s="44">
        <f>(D77+D78*D79)*D80</f>
        <v>35016</v>
      </c>
    </row>
    <row r="76" spans="1:7" ht="15.75" customHeight="1" x14ac:dyDescent="0.25">
      <c r="A76" s="82"/>
      <c r="B76" s="24"/>
      <c r="C76" s="90" t="s">
        <v>142</v>
      </c>
      <c r="D76" s="91"/>
      <c r="E76" s="92"/>
      <c r="F76" s="25"/>
      <c r="G76" s="46"/>
    </row>
    <row r="77" spans="1:7" ht="31.5" x14ac:dyDescent="0.25">
      <c r="A77" s="82"/>
      <c r="B77" s="5"/>
      <c r="C77" s="34" t="s">
        <v>39</v>
      </c>
      <c r="D77" s="47">
        <v>7698</v>
      </c>
      <c r="E77" s="22" t="s">
        <v>2</v>
      </c>
      <c r="F77" s="7"/>
      <c r="G77" s="8"/>
    </row>
    <row r="78" spans="1:7" ht="31.5" x14ac:dyDescent="0.25">
      <c r="A78" s="82"/>
      <c r="B78" s="5"/>
      <c r="C78" s="34" t="s">
        <v>40</v>
      </c>
      <c r="D78" s="47">
        <v>1700</v>
      </c>
      <c r="E78" s="22" t="s">
        <v>2</v>
      </c>
      <c r="F78" s="7"/>
      <c r="G78" s="8"/>
    </row>
    <row r="79" spans="1:7" x14ac:dyDescent="0.25">
      <c r="A79" s="82"/>
      <c r="B79" s="9"/>
      <c r="C79" s="6" t="s">
        <v>3</v>
      </c>
      <c r="D79" s="35">
        <f>'Исходные данные'!D25</f>
        <v>13.7</v>
      </c>
      <c r="E79" s="22" t="s">
        <v>21</v>
      </c>
      <c r="F79" s="48"/>
      <c r="G79" s="8"/>
    </row>
    <row r="80" spans="1:7" ht="31.5" x14ac:dyDescent="0.25">
      <c r="A80" s="82"/>
      <c r="B80" s="9"/>
      <c r="C80" s="6" t="s">
        <v>9</v>
      </c>
      <c r="D80" s="27">
        <v>1.1299999999999999</v>
      </c>
      <c r="E80" s="22" t="s">
        <v>31</v>
      </c>
      <c r="F80" s="10"/>
      <c r="G80" s="11"/>
    </row>
    <row r="81" spans="1:8" x14ac:dyDescent="0.25">
      <c r="A81" s="83"/>
      <c r="B81" s="14"/>
      <c r="C81" s="49"/>
      <c r="D81" s="15"/>
      <c r="E81" s="50"/>
      <c r="F81" s="15"/>
      <c r="G81" s="12"/>
    </row>
    <row r="82" spans="1:8" ht="141.75" x14ac:dyDescent="0.25">
      <c r="A82" s="81" t="s">
        <v>46</v>
      </c>
      <c r="B82" s="3" t="s">
        <v>66</v>
      </c>
      <c r="C82" s="84" t="s">
        <v>38</v>
      </c>
      <c r="D82" s="85"/>
      <c r="E82" s="86"/>
      <c r="F82" s="4" t="str">
        <f>CONCATENATE("(",D84," + ",D85," х ",D86,")"," х ",D87)</f>
        <v>(1187 + 244 х 13,7) х 1,13</v>
      </c>
      <c r="G82" s="44">
        <f>(D84+D85*D86)*D87</f>
        <v>5119</v>
      </c>
    </row>
    <row r="83" spans="1:8" x14ac:dyDescent="0.25">
      <c r="A83" s="82"/>
      <c r="B83" s="24"/>
      <c r="C83" s="90" t="s">
        <v>143</v>
      </c>
      <c r="D83" s="91"/>
      <c r="E83" s="92"/>
      <c r="F83" s="25"/>
      <c r="G83" s="46"/>
    </row>
    <row r="84" spans="1:8" ht="31.5" x14ac:dyDescent="0.25">
      <c r="A84" s="82"/>
      <c r="B84" s="5"/>
      <c r="C84" s="34" t="s">
        <v>39</v>
      </c>
      <c r="D84" s="47">
        <v>1187</v>
      </c>
      <c r="E84" s="22" t="s">
        <v>2</v>
      </c>
      <c r="F84" s="7"/>
      <c r="G84" s="8"/>
    </row>
    <row r="85" spans="1:8" ht="31.5" x14ac:dyDescent="0.25">
      <c r="A85" s="82"/>
      <c r="B85" s="5"/>
      <c r="C85" s="34" t="s">
        <v>40</v>
      </c>
      <c r="D85" s="47">
        <v>244</v>
      </c>
      <c r="E85" s="22" t="s">
        <v>2</v>
      </c>
      <c r="F85" s="7"/>
      <c r="G85" s="8"/>
    </row>
    <row r="86" spans="1:8" x14ac:dyDescent="0.25">
      <c r="A86" s="82"/>
      <c r="B86" s="9"/>
      <c r="C86" s="6" t="s">
        <v>3</v>
      </c>
      <c r="D86" s="35">
        <f>'Исходные данные'!D26</f>
        <v>13.7</v>
      </c>
      <c r="E86" s="22" t="s">
        <v>21</v>
      </c>
      <c r="F86" s="48"/>
      <c r="G86" s="8"/>
    </row>
    <row r="87" spans="1:8" ht="31.5" x14ac:dyDescent="0.25">
      <c r="A87" s="82"/>
      <c r="B87" s="9"/>
      <c r="C87" s="6" t="s">
        <v>9</v>
      </c>
      <c r="D87" s="27">
        <v>1.1299999999999999</v>
      </c>
      <c r="E87" s="22" t="s">
        <v>31</v>
      </c>
      <c r="F87" s="10"/>
      <c r="G87" s="11"/>
    </row>
    <row r="88" spans="1:8" x14ac:dyDescent="0.25">
      <c r="A88" s="83"/>
      <c r="B88" s="14"/>
      <c r="C88" s="49"/>
      <c r="D88" s="15"/>
      <c r="E88" s="50"/>
      <c r="F88" s="15"/>
      <c r="G88" s="12"/>
    </row>
    <row r="89" spans="1:8" s="60" customFormat="1" ht="47.25" x14ac:dyDescent="0.25">
      <c r="A89" s="81" t="s">
        <v>47</v>
      </c>
      <c r="B89" s="3" t="s">
        <v>127</v>
      </c>
      <c r="C89" s="84" t="s">
        <v>38</v>
      </c>
      <c r="D89" s="85"/>
      <c r="E89" s="86"/>
      <c r="F89" s="4" t="str">
        <f>CONCATENATE(D96," х ",D97,"  х ",D98)</f>
        <v>58559 х 1  х 1,13</v>
      </c>
      <c r="G89" s="44">
        <f>D96*D97*D98</f>
        <v>66172</v>
      </c>
    </row>
    <row r="90" spans="1:8" s="60" customFormat="1" x14ac:dyDescent="0.25">
      <c r="A90" s="82"/>
      <c r="B90" s="5"/>
      <c r="C90" s="90" t="s">
        <v>144</v>
      </c>
      <c r="D90" s="91"/>
      <c r="E90" s="92"/>
      <c r="F90" s="7"/>
      <c r="G90" s="8"/>
    </row>
    <row r="91" spans="1:8" s="60" customFormat="1" ht="31.5" x14ac:dyDescent="0.25">
      <c r="A91" s="82"/>
      <c r="B91" s="9"/>
      <c r="C91" s="34" t="s">
        <v>78</v>
      </c>
      <c r="D91" s="32">
        <v>500000</v>
      </c>
      <c r="E91" s="23" t="s">
        <v>81</v>
      </c>
      <c r="F91" s="48"/>
      <c r="G91" s="8"/>
    </row>
    <row r="92" spans="1:8" s="60" customFormat="1" ht="31.5" x14ac:dyDescent="0.25">
      <c r="A92" s="82"/>
      <c r="B92" s="9"/>
      <c r="C92" s="34" t="s">
        <v>76</v>
      </c>
      <c r="D92" s="32">
        <v>1000000</v>
      </c>
      <c r="E92" s="51" t="s">
        <v>81</v>
      </c>
      <c r="F92" s="10"/>
      <c r="G92" s="11"/>
    </row>
    <row r="93" spans="1:8" s="60" customFormat="1" ht="31.5" x14ac:dyDescent="0.25">
      <c r="A93" s="82"/>
      <c r="B93" s="9"/>
      <c r="C93" s="6" t="s">
        <v>77</v>
      </c>
      <c r="D93" s="32">
        <f>(G16+G22+G29+G35+G41+G69+G75+G82)/D98</f>
        <v>664589</v>
      </c>
      <c r="E93" s="51" t="s">
        <v>81</v>
      </c>
      <c r="F93" s="10"/>
      <c r="G93" s="11"/>
    </row>
    <row r="94" spans="1:8" s="60" customFormat="1" x14ac:dyDescent="0.25">
      <c r="A94" s="82"/>
      <c r="B94" s="9"/>
      <c r="C94" s="6" t="s">
        <v>75</v>
      </c>
      <c r="D94" s="32">
        <v>50000</v>
      </c>
      <c r="E94" s="51" t="s">
        <v>2</v>
      </c>
      <c r="F94" s="10"/>
      <c r="G94" s="11"/>
    </row>
    <row r="95" spans="1:8" s="60" customFormat="1" ht="18.75" x14ac:dyDescent="0.25">
      <c r="A95" s="82"/>
      <c r="B95" s="9"/>
      <c r="C95" s="6" t="s">
        <v>53</v>
      </c>
      <c r="D95" s="32">
        <v>76000</v>
      </c>
      <c r="E95" s="51" t="s">
        <v>2</v>
      </c>
      <c r="F95" s="10"/>
      <c r="G95" s="11"/>
    </row>
    <row r="96" spans="1:8" x14ac:dyDescent="0.25">
      <c r="A96" s="82"/>
      <c r="B96" s="9"/>
      <c r="C96" s="6" t="s">
        <v>54</v>
      </c>
      <c r="D96" s="36">
        <f>FORECAST(D93,D94:D95,D91:D92)</f>
        <v>58559</v>
      </c>
      <c r="E96" s="51" t="s">
        <v>2</v>
      </c>
      <c r="F96" s="10"/>
      <c r="G96" s="11"/>
      <c r="H96" s="61"/>
    </row>
    <row r="97" spans="1:8" x14ac:dyDescent="0.25">
      <c r="A97" s="82"/>
      <c r="B97" s="9"/>
      <c r="C97" s="6" t="s">
        <v>3</v>
      </c>
      <c r="D97" s="62">
        <f>'Исходные данные'!D27</f>
        <v>1</v>
      </c>
      <c r="E97" s="51" t="s">
        <v>93</v>
      </c>
      <c r="F97" s="10"/>
      <c r="G97" s="11"/>
      <c r="H97" s="61"/>
    </row>
    <row r="98" spans="1:8" ht="31.5" x14ac:dyDescent="0.25">
      <c r="A98" s="82"/>
      <c r="B98" s="9"/>
      <c r="C98" s="6" t="s">
        <v>9</v>
      </c>
      <c r="D98" s="27">
        <v>1.1299999999999999</v>
      </c>
      <c r="E98" s="22" t="s">
        <v>32</v>
      </c>
      <c r="F98" s="10"/>
      <c r="G98" s="11"/>
    </row>
    <row r="99" spans="1:8" x14ac:dyDescent="0.25">
      <c r="A99" s="83"/>
      <c r="B99" s="14"/>
      <c r="C99" s="49"/>
      <c r="D99" s="15"/>
      <c r="E99" s="50"/>
      <c r="F99" s="15"/>
      <c r="G99" s="12"/>
    </row>
    <row r="100" spans="1:8" ht="94.5" x14ac:dyDescent="0.25">
      <c r="A100" s="81" t="s">
        <v>48</v>
      </c>
      <c r="B100" s="3" t="s">
        <v>130</v>
      </c>
      <c r="C100" s="84" t="s">
        <v>38</v>
      </c>
      <c r="D100" s="85"/>
      <c r="E100" s="86"/>
      <c r="F100" s="4" t="str">
        <f>CONCATENATE(D102," х ",D103," х ",D104)</f>
        <v>21451 х 2 х 1,13</v>
      </c>
      <c r="G100" s="44">
        <f>D102*D103*D104</f>
        <v>48479</v>
      </c>
    </row>
    <row r="101" spans="1:8" x14ac:dyDescent="0.25">
      <c r="A101" s="82"/>
      <c r="B101" s="24"/>
      <c r="C101" s="90" t="s">
        <v>85</v>
      </c>
      <c r="D101" s="91"/>
      <c r="E101" s="92"/>
      <c r="F101" s="25"/>
      <c r="G101" s="46"/>
    </row>
    <row r="102" spans="1:8" x14ac:dyDescent="0.25">
      <c r="A102" s="82"/>
      <c r="B102" s="5"/>
      <c r="C102" s="6" t="s">
        <v>10</v>
      </c>
      <c r="D102" s="47">
        <v>21451</v>
      </c>
      <c r="E102" s="22" t="s">
        <v>2</v>
      </c>
      <c r="F102" s="7"/>
      <c r="G102" s="8"/>
    </row>
    <row r="103" spans="1:8" ht="47.25" x14ac:dyDescent="0.25">
      <c r="A103" s="82"/>
      <c r="B103" s="9"/>
      <c r="C103" s="6" t="s">
        <v>3</v>
      </c>
      <c r="D103" s="26">
        <f>'Исходные данные'!D28</f>
        <v>2</v>
      </c>
      <c r="E103" s="22" t="s">
        <v>86</v>
      </c>
      <c r="F103" s="48"/>
      <c r="G103" s="8"/>
    </row>
    <row r="104" spans="1:8" ht="31.5" x14ac:dyDescent="0.25">
      <c r="A104" s="82"/>
      <c r="B104" s="9"/>
      <c r="C104" s="6" t="s">
        <v>9</v>
      </c>
      <c r="D104" s="27">
        <v>1.1299999999999999</v>
      </c>
      <c r="E104" s="22" t="s">
        <v>32</v>
      </c>
      <c r="F104" s="10"/>
      <c r="G104" s="11"/>
    </row>
    <row r="105" spans="1:8" x14ac:dyDescent="0.25">
      <c r="A105" s="83"/>
      <c r="B105" s="14"/>
      <c r="C105" s="49"/>
      <c r="D105" s="15"/>
      <c r="E105" s="50"/>
      <c r="F105" s="15"/>
      <c r="G105" s="12"/>
    </row>
    <row r="106" spans="1:8" x14ac:dyDescent="0.25">
      <c r="A106" s="54"/>
      <c r="B106" s="55" t="s">
        <v>41</v>
      </c>
      <c r="C106" s="56"/>
      <c r="D106" s="57"/>
      <c r="E106" s="58"/>
      <c r="F106" s="55"/>
      <c r="G106" s="59">
        <f>SUM(G69:G105)</f>
        <v>158660</v>
      </c>
    </row>
    <row r="107" spans="1:8" x14ac:dyDescent="0.25">
      <c r="A107" s="37"/>
      <c r="B107" s="93" t="s">
        <v>87</v>
      </c>
      <c r="C107" s="94"/>
      <c r="D107" s="94"/>
      <c r="E107" s="94"/>
      <c r="F107" s="94"/>
      <c r="G107" s="95"/>
    </row>
    <row r="108" spans="1:8" ht="31.5" x14ac:dyDescent="0.25">
      <c r="A108" s="81" t="s">
        <v>84</v>
      </c>
      <c r="B108" s="3" t="s">
        <v>126</v>
      </c>
      <c r="C108" s="84" t="s">
        <v>38</v>
      </c>
      <c r="D108" s="85"/>
      <c r="E108" s="86"/>
      <c r="F108" s="4" t="str">
        <f>CONCATENATE(D115," х ",D116,"  х ",D117)</f>
        <v>28373 х 1  х 1,13</v>
      </c>
      <c r="G108" s="44">
        <f>D115+D116*D117</f>
        <v>28374</v>
      </c>
    </row>
    <row r="109" spans="1:8" x14ac:dyDescent="0.25">
      <c r="A109" s="82"/>
      <c r="B109" s="5"/>
      <c r="C109" s="90" t="s">
        <v>145</v>
      </c>
      <c r="D109" s="91"/>
      <c r="E109" s="92"/>
      <c r="F109" s="7"/>
      <c r="G109" s="8"/>
    </row>
    <row r="110" spans="1:8" ht="31.5" x14ac:dyDescent="0.25">
      <c r="A110" s="82"/>
      <c r="B110" s="9"/>
      <c r="C110" s="34" t="s">
        <v>78</v>
      </c>
      <c r="D110" s="32">
        <v>500000</v>
      </c>
      <c r="E110" s="23" t="s">
        <v>81</v>
      </c>
      <c r="F110" s="48"/>
      <c r="G110" s="8"/>
    </row>
    <row r="111" spans="1:8" ht="31.5" x14ac:dyDescent="0.25">
      <c r="A111" s="82"/>
      <c r="B111" s="9"/>
      <c r="C111" s="34" t="s">
        <v>76</v>
      </c>
      <c r="D111" s="32">
        <v>1000000</v>
      </c>
      <c r="E111" s="51" t="s">
        <v>81</v>
      </c>
      <c r="F111" s="10"/>
      <c r="G111" s="11"/>
    </row>
    <row r="112" spans="1:8" ht="31.5" x14ac:dyDescent="0.25">
      <c r="A112" s="82"/>
      <c r="B112" s="9"/>
      <c r="C112" s="6" t="s">
        <v>77</v>
      </c>
      <c r="D112" s="32">
        <f>(G16+G22+G29+G35+G41+G69+G75+G82+G89)/D117</f>
        <v>723149</v>
      </c>
      <c r="E112" s="51" t="s">
        <v>81</v>
      </c>
      <c r="F112" s="10"/>
      <c r="G112" s="11"/>
    </row>
    <row r="113" spans="1:7" x14ac:dyDescent="0.25">
      <c r="A113" s="82"/>
      <c r="B113" s="9"/>
      <c r="C113" s="6" t="s">
        <v>75</v>
      </c>
      <c r="D113" s="32">
        <v>21549</v>
      </c>
      <c r="E113" s="51" t="s">
        <v>2</v>
      </c>
      <c r="F113" s="10"/>
      <c r="G113" s="11"/>
    </row>
    <row r="114" spans="1:7" ht="18.75" x14ac:dyDescent="0.25">
      <c r="A114" s="82"/>
      <c r="B114" s="9"/>
      <c r="C114" s="6" t="s">
        <v>53</v>
      </c>
      <c r="D114" s="32">
        <v>36839</v>
      </c>
      <c r="E114" s="51" t="s">
        <v>2</v>
      </c>
      <c r="F114" s="10"/>
      <c r="G114" s="11"/>
    </row>
    <row r="115" spans="1:7" x14ac:dyDescent="0.25">
      <c r="A115" s="82"/>
      <c r="B115" s="9"/>
      <c r="C115" s="6" t="s">
        <v>54</v>
      </c>
      <c r="D115" s="36">
        <f>FORECAST(D112,D113:D114,D110:D111)</f>
        <v>28373</v>
      </c>
      <c r="E115" s="51" t="s">
        <v>2</v>
      </c>
      <c r="F115" s="10"/>
      <c r="G115" s="11"/>
    </row>
    <row r="116" spans="1:7" x14ac:dyDescent="0.25">
      <c r="A116" s="82"/>
      <c r="B116" s="9"/>
      <c r="C116" s="6" t="s">
        <v>3</v>
      </c>
      <c r="D116" s="62">
        <f>'Исходные данные'!D19</f>
        <v>1</v>
      </c>
      <c r="E116" s="51" t="s">
        <v>55</v>
      </c>
      <c r="F116" s="10"/>
      <c r="G116" s="11"/>
    </row>
    <row r="117" spans="1:7" ht="31.5" x14ac:dyDescent="0.25">
      <c r="A117" s="82"/>
      <c r="B117" s="9"/>
      <c r="C117" s="6" t="s">
        <v>9</v>
      </c>
      <c r="D117" s="27">
        <v>1.1299999999999999</v>
      </c>
      <c r="E117" s="22" t="s">
        <v>32</v>
      </c>
      <c r="F117" s="10"/>
      <c r="G117" s="11"/>
    </row>
    <row r="118" spans="1:7" x14ac:dyDescent="0.25">
      <c r="A118" s="83"/>
      <c r="B118" s="14"/>
      <c r="C118" s="49"/>
      <c r="D118" s="15"/>
      <c r="E118" s="50"/>
      <c r="F118" s="15"/>
      <c r="G118" s="12"/>
    </row>
    <row r="119" spans="1:7" x14ac:dyDescent="0.25">
      <c r="A119" s="54"/>
      <c r="B119" s="55" t="s">
        <v>88</v>
      </c>
      <c r="C119" s="56"/>
      <c r="D119" s="57"/>
      <c r="E119" s="58"/>
      <c r="F119" s="55"/>
      <c r="G119" s="59">
        <f>G108</f>
        <v>28374</v>
      </c>
    </row>
    <row r="120" spans="1:7" x14ac:dyDescent="0.25">
      <c r="A120" s="54"/>
      <c r="B120" s="55" t="s">
        <v>6</v>
      </c>
      <c r="C120" s="56"/>
      <c r="D120" s="57"/>
      <c r="E120" s="58"/>
      <c r="F120" s="55"/>
      <c r="G120" s="59">
        <f>G67+G106+G119</f>
        <v>1161248</v>
      </c>
    </row>
    <row r="122" spans="1:7" x14ac:dyDescent="0.25">
      <c r="B122" s="39" t="s">
        <v>12</v>
      </c>
    </row>
  </sheetData>
  <mergeCells count="50">
    <mergeCell ref="C13:E13"/>
    <mergeCell ref="A29:A34"/>
    <mergeCell ref="C29:E29"/>
    <mergeCell ref="B15:G15"/>
    <mergeCell ref="A16:A21"/>
    <mergeCell ref="C16:E16"/>
    <mergeCell ref="A22:A28"/>
    <mergeCell ref="C22:E22"/>
    <mergeCell ref="C17:E17"/>
    <mergeCell ref="C23:E23"/>
    <mergeCell ref="C30:E30"/>
    <mergeCell ref="C14:E14"/>
    <mergeCell ref="A2:G2"/>
    <mergeCell ref="A4:G4"/>
    <mergeCell ref="A7:G7"/>
    <mergeCell ref="A9:G9"/>
    <mergeCell ref="A10:G10"/>
    <mergeCell ref="A5:G5"/>
    <mergeCell ref="A35:A40"/>
    <mergeCell ref="C35:E35"/>
    <mergeCell ref="C36:E36"/>
    <mergeCell ref="A41:A46"/>
    <mergeCell ref="C41:E41"/>
    <mergeCell ref="C42:E42"/>
    <mergeCell ref="A57:A66"/>
    <mergeCell ref="C57:E57"/>
    <mergeCell ref="C58:E58"/>
    <mergeCell ref="C83:E83"/>
    <mergeCell ref="A108:A118"/>
    <mergeCell ref="C108:E108"/>
    <mergeCell ref="C109:E109"/>
    <mergeCell ref="B107:G107"/>
    <mergeCell ref="A82:A88"/>
    <mergeCell ref="C82:E82"/>
    <mergeCell ref="A47:A56"/>
    <mergeCell ref="C47:E47"/>
    <mergeCell ref="C48:E48"/>
    <mergeCell ref="A100:A105"/>
    <mergeCell ref="C100:E100"/>
    <mergeCell ref="C101:E101"/>
    <mergeCell ref="B68:G68"/>
    <mergeCell ref="A69:A74"/>
    <mergeCell ref="C69:E69"/>
    <mergeCell ref="C70:E70"/>
    <mergeCell ref="A75:A81"/>
    <mergeCell ref="C75:E75"/>
    <mergeCell ref="C76:E76"/>
    <mergeCell ref="A89:A99"/>
    <mergeCell ref="C89:E89"/>
    <mergeCell ref="C90:E90"/>
  </mergeCells>
  <pageMargins left="0.25" right="0.25" top="0.75" bottom="0.75" header="0.3" footer="0.3"/>
  <pageSetup paperSize="9" scale="65" orientation="portrait" verticalDpi="0" r:id="rId1"/>
  <colBreaks count="1" manualBreakCount="1">
    <brk id="7" max="4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workbookViewId="0">
      <selection activeCell="G39" sqref="G39"/>
    </sheetView>
  </sheetViews>
  <sheetFormatPr defaultRowHeight="15" x14ac:dyDescent="0.25"/>
  <cols>
    <col min="2" max="2" width="32.7109375" customWidth="1"/>
    <col min="4" max="4" width="37" bestFit="1" customWidth="1"/>
  </cols>
  <sheetData>
    <row r="2" spans="2:4" x14ac:dyDescent="0.25">
      <c r="B2" t="s">
        <v>17</v>
      </c>
      <c r="D2" t="s">
        <v>90</v>
      </c>
    </row>
    <row r="3" spans="2:4" ht="30" x14ac:dyDescent="0.25">
      <c r="B3" s="28" t="s">
        <v>35</v>
      </c>
      <c r="D3" t="s">
        <v>91</v>
      </c>
    </row>
    <row r="4" spans="2:4" x14ac:dyDescent="0.25">
      <c r="D4" t="s">
        <v>92</v>
      </c>
    </row>
    <row r="5" spans="2:4" x14ac:dyDescent="0.25">
      <c r="D5" s="7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Исходные данные</vt:lpstr>
      <vt:lpstr>Смета</vt:lpstr>
      <vt:lpstr>Списки</vt:lpstr>
      <vt:lpstr>Смета!Заголовки_для_печати</vt:lpstr>
      <vt:lpstr>Смета!Область_печати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2025-05-19T17:59:18Z</dcterms:modified>
</cp:coreProperties>
</file>